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8" i="1" l="1"/>
  <c r="T28" i="1" s="1"/>
  <c r="H26" i="1"/>
  <c r="D25" i="1"/>
  <c r="C25" i="1"/>
  <c r="D30" i="1"/>
  <c r="C30" i="1"/>
  <c r="D29" i="1"/>
  <c r="C29" i="1"/>
  <c r="D28" i="1"/>
  <c r="C28" i="1"/>
  <c r="H30" i="1"/>
  <c r="E30" i="1" s="1"/>
  <c r="I30" i="1"/>
  <c r="J30" i="1"/>
  <c r="L30" i="1"/>
  <c r="M30" i="1"/>
  <c r="N30" i="1"/>
  <c r="O30" i="1"/>
  <c r="P30" i="1"/>
  <c r="R30" i="1"/>
  <c r="S30" i="1"/>
  <c r="H29" i="1"/>
  <c r="K29" i="1" s="1"/>
  <c r="I29" i="1"/>
  <c r="J29" i="1"/>
  <c r="L29" i="1"/>
  <c r="M29" i="1"/>
  <c r="N29" i="1"/>
  <c r="O29" i="1"/>
  <c r="P29" i="1"/>
  <c r="R29" i="1"/>
  <c r="S29" i="1"/>
  <c r="S28" i="1"/>
  <c r="R28" i="1"/>
  <c r="P28" i="1"/>
  <c r="O28" i="1"/>
  <c r="M28" i="1"/>
  <c r="L28" i="1"/>
  <c r="J28" i="1"/>
  <c r="I28" i="1"/>
  <c r="S25" i="1"/>
  <c r="R25" i="1"/>
  <c r="P25" i="1"/>
  <c r="O25" i="1"/>
  <c r="M25" i="1"/>
  <c r="L25" i="1"/>
  <c r="J25" i="1"/>
  <c r="I25" i="1"/>
  <c r="H25" i="1"/>
  <c r="T25" i="1" s="1"/>
  <c r="G27" i="1"/>
  <c r="G32" i="1" s="1"/>
  <c r="F27" i="1"/>
  <c r="F32" i="1" s="1"/>
  <c r="D26" i="1"/>
  <c r="C26" i="1"/>
  <c r="H27" i="1" l="1"/>
  <c r="T29" i="1"/>
  <c r="E28" i="1"/>
  <c r="T30" i="1"/>
  <c r="E26" i="1"/>
  <c r="K25" i="1"/>
  <c r="Q30" i="1"/>
  <c r="K30" i="1"/>
  <c r="E29" i="1"/>
  <c r="Q29" i="1"/>
  <c r="Q25" i="1"/>
  <c r="E25" i="1"/>
  <c r="K28" i="1"/>
  <c r="Q28" i="1"/>
  <c r="N28" i="1"/>
  <c r="N25" i="1"/>
  <c r="H21" i="1" l="1"/>
  <c r="K21" i="1" s="1"/>
  <c r="I21" i="1"/>
  <c r="J21" i="1"/>
  <c r="L21" i="1"/>
  <c r="M21" i="1"/>
  <c r="O21" i="1"/>
  <c r="P21" i="1"/>
  <c r="R21" i="1"/>
  <c r="S21" i="1"/>
  <c r="H20" i="1"/>
  <c r="K20" i="1" s="1"/>
  <c r="I20" i="1"/>
  <c r="J20" i="1"/>
  <c r="L20" i="1"/>
  <c r="M20" i="1"/>
  <c r="O20" i="1"/>
  <c r="P20" i="1"/>
  <c r="R20" i="1"/>
  <c r="S20" i="1"/>
  <c r="H19" i="1"/>
  <c r="K19" i="1" s="1"/>
  <c r="I19" i="1"/>
  <c r="J19" i="1"/>
  <c r="L19" i="1"/>
  <c r="M19" i="1"/>
  <c r="O19" i="1"/>
  <c r="P19" i="1"/>
  <c r="R19" i="1"/>
  <c r="S19" i="1"/>
  <c r="H18" i="1"/>
  <c r="K18" i="1" s="1"/>
  <c r="I18" i="1"/>
  <c r="J18" i="1"/>
  <c r="L18" i="1"/>
  <c r="M18" i="1"/>
  <c r="O18" i="1"/>
  <c r="P18" i="1"/>
  <c r="R18" i="1"/>
  <c r="S18" i="1"/>
  <c r="H17" i="1"/>
  <c r="K17" i="1" s="1"/>
  <c r="I17" i="1"/>
  <c r="J17" i="1"/>
  <c r="L17" i="1"/>
  <c r="M17" i="1"/>
  <c r="O17" i="1"/>
  <c r="P17" i="1"/>
  <c r="R17" i="1"/>
  <c r="S17" i="1"/>
  <c r="C21" i="1"/>
  <c r="D21" i="1"/>
  <c r="C18" i="1"/>
  <c r="D18" i="1"/>
  <c r="C19" i="1"/>
  <c r="D19" i="1"/>
  <c r="T17" i="1" l="1"/>
  <c r="T18" i="1"/>
  <c r="T21" i="1"/>
  <c r="E19" i="1"/>
  <c r="N18" i="1"/>
  <c r="T19" i="1"/>
  <c r="N21" i="1"/>
  <c r="E21" i="1"/>
  <c r="N17" i="1"/>
  <c r="N19" i="1"/>
  <c r="Q21" i="1"/>
  <c r="E18" i="1"/>
  <c r="Q18" i="1"/>
  <c r="T20" i="1"/>
  <c r="N20" i="1"/>
  <c r="Q20" i="1"/>
  <c r="Q19" i="1"/>
  <c r="Q17" i="1"/>
  <c r="H16" i="1"/>
  <c r="G22" i="1" l="1"/>
  <c r="G31" i="1" s="1"/>
  <c r="F22" i="1"/>
  <c r="F31" i="1" s="1"/>
  <c r="K16" i="1"/>
  <c r="I16" i="1"/>
  <c r="J16" i="1"/>
  <c r="L16" i="1"/>
  <c r="M16" i="1"/>
  <c r="N16" i="1"/>
  <c r="O16" i="1"/>
  <c r="P16" i="1"/>
  <c r="R16" i="1"/>
  <c r="S16" i="1"/>
  <c r="T16" i="1"/>
  <c r="E17" i="1"/>
  <c r="D17" i="1"/>
  <c r="C17" i="1"/>
  <c r="E16" i="1"/>
  <c r="D16" i="1"/>
  <c r="C16" i="1"/>
  <c r="C23" i="1"/>
  <c r="D23" i="1"/>
  <c r="H23" i="1"/>
  <c r="E23" i="1" s="1"/>
  <c r="I23" i="1"/>
  <c r="J23" i="1"/>
  <c r="L23" i="1"/>
  <c r="M23" i="1"/>
  <c r="O23" i="1"/>
  <c r="P23" i="1"/>
  <c r="R23" i="1"/>
  <c r="S23" i="1"/>
  <c r="Q16" i="1" l="1"/>
  <c r="T23" i="1"/>
  <c r="N23" i="1"/>
  <c r="Q23" i="1"/>
  <c r="K23" i="1"/>
  <c r="H15" i="1" l="1"/>
  <c r="S15" i="1"/>
  <c r="S31" i="1" s="1"/>
  <c r="R15" i="1"/>
  <c r="R31" i="1" s="1"/>
  <c r="P15" i="1"/>
  <c r="P31" i="1" s="1"/>
  <c r="O15" i="1"/>
  <c r="O31" i="1" s="1"/>
  <c r="M15" i="1"/>
  <c r="M31" i="1" s="1"/>
  <c r="L15" i="1"/>
  <c r="L31" i="1" s="1"/>
  <c r="J15" i="1"/>
  <c r="J31" i="1" s="1"/>
  <c r="I15" i="1"/>
  <c r="I31" i="1" s="1"/>
  <c r="T15" i="1" l="1"/>
  <c r="T31" i="1" s="1"/>
  <c r="H22" i="1"/>
  <c r="H31" i="1" s="1"/>
  <c r="N15" i="1"/>
  <c r="K15" i="1"/>
  <c r="Q15" i="1"/>
  <c r="E15" i="1" l="1"/>
  <c r="D15" i="1"/>
  <c r="C15" i="1"/>
  <c r="N31" i="1" l="1"/>
  <c r="K31" i="1"/>
  <c r="Q31" i="1"/>
  <c r="H32" i="1"/>
</calcChain>
</file>

<file path=xl/sharedStrings.xml><?xml version="1.0" encoding="utf-8"?>
<sst xmlns="http://schemas.openxmlformats.org/spreadsheetml/2006/main" count="104" uniqueCount="78">
  <si>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</si>
  <si>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</si>
  <si>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</si>
  <si>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</si>
  <si>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</si>
  <si>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</si>
  <si>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</si>
  <si>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</si>
  <si>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</si>
  <si>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</si>
  <si>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</si>
  <si>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</si>
  <si>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</si>
  <si>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</si>
  <si>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</si>
  <si>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</si>
  <si>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</si>
  <si>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</si>
  <si>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</si>
  <si>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</si>
  <si>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</si>
  <si>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</si>
  <si>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</si>
  <si>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</si>
  <si>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</si>
  <si>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</si>
  <si>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</si>
  <si>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</si>
  <si>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</si>
  <si>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</si>
  <si>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Яйце куряче</t>
  </si>
  <si>
    <t>Свіжі, столові, шкаралупа чиста, міцна, цілісна.</t>
  </si>
  <si>
    <t>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</si>
  <si>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</si>
  <si>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</si>
  <si>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</si>
  <si>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</si>
  <si>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</si>
  <si>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Порціонування</t>
  </si>
  <si>
    <t>Маса напівфабрикату:</t>
  </si>
  <si>
    <t>ВИХІД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</si>
  <si>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</si>
  <si>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Добре пропечений, не вологий на дотик, без стороннього присмаку і запаху, без грудок і слідів непромісу.</t>
  </si>
  <si>
    <t>Б</t>
  </si>
  <si>
    <t>Ж</t>
  </si>
  <si>
    <t>В</t>
  </si>
  <si>
    <t>ЕЦ</t>
  </si>
  <si>
    <t>МП Л</t>
  </si>
  <si>
    <t>Сир кисломолочний 9%</t>
  </si>
  <si>
    <t>Хліб пшеничний подовий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</si>
  <si>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</si>
  <si>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t>Рецепт 107  
"Питание детей" Снигур М.И. Корешкова З.Т. 
Видання 1988р.</t>
  </si>
  <si>
    <t>Борошно пшеничне</t>
  </si>
  <si>
    <t>Цибуля ріпчаста</t>
  </si>
  <si>
    <t>1/8</t>
  </si>
  <si>
    <t>1/5</t>
  </si>
  <si>
    <t>Колір білий або білий з кремовим відтінком; смак солодкуватий.</t>
  </si>
  <si>
    <t>Цибулини визріли, здорові, цільні, сухі, незабруднені, з добре підсушеними верхніми лусками.</t>
  </si>
  <si>
    <t>ТЕФТЕЛІ "БЕЛІП" В СМЕТАННО-ТОМАТНОМУ СОУСІ</t>
  </si>
  <si>
    <t>Рецептура №  864
«Сборник  рецептур блюд и кулинарныхизделий для предприятий общественного питания» 
Видання 1982 р.</t>
  </si>
  <si>
    <t>СОУС СМЕТАННИЙ З ТОМАТОМ:</t>
  </si>
  <si>
    <t>Вода</t>
  </si>
  <si>
    <t>Прозора безбарвна рідина, без присмаків і запаху,  не містить видимих домішок.</t>
  </si>
  <si>
    <t>Маса білого соусу: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</si>
  <si>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</si>
  <si>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</si>
  <si>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</si>
  <si>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</si>
  <si>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ТЕФТЕЛІ</t>
  </si>
  <si>
    <t>СОУС</t>
  </si>
  <si>
    <r>
      <t xml:space="preserve">Подають на мілкій закусочній тарілці при температурі 60-65º С разом з гарніром.
</t>
    </r>
    <r>
      <rPr>
        <b/>
        <sz val="11"/>
        <color theme="1"/>
        <rFont val="Times New Roman"/>
        <family val="1"/>
        <charset val="204"/>
      </rPr>
      <t/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</si>
  <si>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круглої форми або злегка деформовані в соусі.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</si>
  <si>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сірий, на розрізі – від світло – сірого до сірого; соусу - рожевий.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</si>
  <si>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виробу з рибного фаршу, сиру кисломолочного, ароматом цибулі та сметани з томатом.</t>
    </r>
  </si>
  <si>
    <t>60/20 г ± 3 %</t>
  </si>
  <si>
    <t>90/30 г ± 3 %</t>
  </si>
  <si>
    <r>
      <t xml:space="preserve">Підготовлене рибне філе без шкіри і кісток пропускають через м'ясорубку разом із попередньо замоченим у воді хлібом пшеничним, сиром кисломолочним та цибулею. В отриманий фарш додають збите яйце, половину олії та сіль, добре перемішують, розробляють на тефтелі. Отримані тефтелі панірують в борошні , обсмажують, складають в каструлю, додають воду та доводять до готовності 15-20 хв.
</t>
    </r>
    <r>
      <rPr>
        <b/>
        <sz val="11"/>
        <color theme="1"/>
        <rFont val="Times New Roman"/>
        <family val="1"/>
        <charset val="204"/>
      </rPr>
      <t>Соус:</t>
    </r>
    <r>
      <rPr>
        <sz val="11"/>
        <color theme="1"/>
        <rFont val="Times New Roman"/>
        <family val="1"/>
        <charset val="204"/>
      </rPr>
      <t xml:space="preserve"> Просіяне борошно (шар не більше 5 см) нагрівають на сковороді, помішуючи, за температури 110-120 °С до світло-жовтого кольору. Потім його охолоджують до температури 60-70 °С розводять четвертою частиною гарячої води до однорідної маси, додають решту води, томатну пасту і варять за слабкого кипіння 7-10 хв. Потім додають сметану, сіль та ще кип'ятять 5-7 хв. Готовий соус проціджують і доводять до кипіння (1-2 хв).
</t>
    </r>
  </si>
  <si>
    <t>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</si>
</sst>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0" fillId="2" borderId="0" xfId="0" applyFill="1"/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10" fillId="0" borderId="3" xfId="0" applyNumberFormat="1" applyFont="1" applyBorder="1"/>
    <xf numFmtId="0" fontId="2" fillId="0" borderId="3" xfId="0" applyFont="1" applyBorder="1" applyAlignment="1">
      <alignment horizontal="left" vertical="center"/>
    </xf>
    <xf numFmtId="1" fontId="2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/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49" fontId="0" fillId="0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6" zoomScale="70" zoomScaleNormal="100" zoomScalePageLayoutView="70" workbookViewId="0">
      <selection activeCell="B51" sqref="B51:U51"/>
    </sheetView>
  </sheetViews>
  <sheetFormatPr defaultRowHeight="14.4" x14ac:dyDescent="0.3"/>
  <cols>
    <col min="1" max="1" width="4.8867187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6" width="4.88671875" style="78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109375" customWidth="1"/>
    <col min="22" max="22" width="10.88671875" customWidth="1"/>
    <col min="23" max="24" width="10.5546875" customWidth="1"/>
  </cols>
  <sheetData>
    <row r="1" spans="1:29" ht="15" customHeight="1" x14ac:dyDescent="0.3">
      <c r="A1" s="2"/>
      <c r="B1" s="60" t="s">
        <v>51</v>
      </c>
      <c r="C1" s="60"/>
      <c r="D1" s="60"/>
      <c r="E1" s="60"/>
      <c r="F1" s="60"/>
      <c r="G1" s="60"/>
      <c r="H1" s="60"/>
      <c r="I1" s="61" t="s">
        <v>59</v>
      </c>
      <c r="J1" s="61"/>
      <c r="K1" s="61"/>
      <c r="L1" s="61"/>
      <c r="M1" s="61"/>
      <c r="N1" s="61"/>
      <c r="O1" s="61"/>
      <c r="P1" s="3"/>
      <c r="Q1" s="59" t="s">
        <v>17</v>
      </c>
      <c r="R1" s="59"/>
      <c r="S1" s="59"/>
      <c r="T1" s="59"/>
      <c r="U1" s="59"/>
    </row>
    <row r="2" spans="1:29" x14ac:dyDescent="0.3">
      <c r="A2" s="2"/>
      <c r="B2" s="60"/>
      <c r="C2" s="60"/>
      <c r="D2" s="60"/>
      <c r="E2" s="60"/>
      <c r="F2" s="60"/>
      <c r="G2" s="60"/>
      <c r="H2" s="60"/>
      <c r="I2" s="61"/>
      <c r="J2" s="61"/>
      <c r="K2" s="61"/>
      <c r="L2" s="61"/>
      <c r="M2" s="61"/>
      <c r="N2" s="61"/>
      <c r="O2" s="61"/>
      <c r="P2" s="3"/>
      <c r="Q2" s="59" t="s">
        <v>18</v>
      </c>
      <c r="R2" s="59"/>
      <c r="S2" s="59"/>
      <c r="T2" s="59"/>
      <c r="U2" s="59"/>
    </row>
    <row r="3" spans="1:29" x14ac:dyDescent="0.3">
      <c r="A3" s="2"/>
      <c r="B3" s="60"/>
      <c r="C3" s="60"/>
      <c r="D3" s="60"/>
      <c r="E3" s="60"/>
      <c r="F3" s="60"/>
      <c r="G3" s="60"/>
      <c r="H3" s="60"/>
      <c r="I3" s="61"/>
      <c r="J3" s="61"/>
      <c r="K3" s="61"/>
      <c r="L3" s="61"/>
      <c r="M3" s="61"/>
      <c r="N3" s="61"/>
      <c r="O3" s="61"/>
      <c r="P3" s="3"/>
      <c r="Q3" s="59" t="s">
        <v>19</v>
      </c>
      <c r="R3" s="59"/>
      <c r="S3" s="59"/>
      <c r="T3" s="59"/>
      <c r="U3" s="59"/>
    </row>
    <row r="4" spans="1:29" x14ac:dyDescent="0.3">
      <c r="A4" s="2"/>
      <c r="B4" s="60"/>
      <c r="C4" s="60"/>
      <c r="D4" s="60"/>
      <c r="E4" s="60"/>
      <c r="F4" s="60"/>
      <c r="G4" s="60"/>
      <c r="H4" s="60"/>
      <c r="I4" s="61"/>
      <c r="J4" s="61"/>
      <c r="K4" s="61"/>
      <c r="L4" s="61"/>
      <c r="M4" s="61"/>
      <c r="N4" s="61"/>
      <c r="O4" s="61"/>
      <c r="P4" s="3"/>
      <c r="Q4" s="59" t="s">
        <v>20</v>
      </c>
      <c r="R4" s="59"/>
      <c r="S4" s="59"/>
      <c r="T4" s="59"/>
      <c r="U4" s="59"/>
    </row>
    <row r="5" spans="1:29" s="78" customFormat="1" x14ac:dyDescent="0.3">
      <c r="A5" s="76"/>
      <c r="B5" s="60"/>
      <c r="C5" s="60"/>
      <c r="D5" s="60"/>
      <c r="E5" s="60"/>
      <c r="F5" s="60"/>
      <c r="G5" s="60"/>
      <c r="H5" s="60"/>
      <c r="I5" s="61"/>
      <c r="J5" s="61"/>
      <c r="K5" s="61"/>
      <c r="L5" s="61"/>
      <c r="M5" s="61"/>
      <c r="N5" s="61"/>
      <c r="O5" s="61"/>
      <c r="P5" s="77"/>
      <c r="Q5" s="77"/>
      <c r="R5" s="77"/>
      <c r="S5" s="77"/>
      <c r="T5" s="77"/>
      <c r="U5" s="77"/>
    </row>
    <row r="6" spans="1:29" s="78" customFormat="1" x14ac:dyDescent="0.3">
      <c r="A6" s="76"/>
      <c r="B6" s="79"/>
      <c r="C6" s="79"/>
      <c r="D6" s="79"/>
      <c r="E6" s="79"/>
      <c r="F6" s="79"/>
      <c r="G6" s="79"/>
      <c r="H6" s="79"/>
      <c r="I6" s="80"/>
      <c r="J6" s="80"/>
      <c r="K6" s="80"/>
      <c r="L6" s="80"/>
      <c r="M6" s="80"/>
      <c r="N6" s="80"/>
      <c r="O6" s="80"/>
      <c r="P6" s="77"/>
      <c r="Q6" s="77"/>
      <c r="R6" s="77"/>
      <c r="S6" s="77"/>
      <c r="T6" s="77"/>
      <c r="U6" s="77"/>
    </row>
    <row r="7" spans="1:29" s="78" customFormat="1" x14ac:dyDescent="0.3">
      <c r="A7" s="81" t="s">
        <v>16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9" s="78" customFormat="1" x14ac:dyDescent="0.3">
      <c r="A8" s="82" t="s">
        <v>58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</row>
    <row r="9" spans="1:29" s="78" customFormat="1" x14ac:dyDescent="0.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</row>
    <row r="10" spans="1:29" s="78" customFormat="1" ht="15.75" customHeight="1" x14ac:dyDescent="0.3">
      <c r="A10" s="84" t="s">
        <v>0</v>
      </c>
      <c r="B10" s="85" t="s">
        <v>14</v>
      </c>
      <c r="C10" s="85" t="s">
        <v>1</v>
      </c>
      <c r="D10" s="85"/>
      <c r="E10" s="85"/>
      <c r="F10" s="85"/>
      <c r="G10" s="85"/>
      <c r="H10" s="85"/>
      <c r="I10" s="85" t="s">
        <v>2</v>
      </c>
      <c r="J10" s="85"/>
      <c r="K10" s="85"/>
      <c r="L10" s="85"/>
      <c r="M10" s="85"/>
      <c r="N10" s="85"/>
      <c r="O10" s="85"/>
      <c r="P10" s="85"/>
      <c r="Q10" s="85"/>
      <c r="R10" s="86" t="s">
        <v>13</v>
      </c>
      <c r="S10" s="86"/>
      <c r="T10" s="86"/>
      <c r="U10" s="86" t="s">
        <v>3</v>
      </c>
      <c r="V10" s="87" t="s">
        <v>25</v>
      </c>
      <c r="W10" s="85" t="s">
        <v>26</v>
      </c>
      <c r="X10" s="88" t="s">
        <v>38</v>
      </c>
    </row>
    <row r="11" spans="1:29" s="78" customFormat="1" ht="15.75" customHeight="1" x14ac:dyDescent="0.3">
      <c r="A11" s="89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6"/>
      <c r="S11" s="86"/>
      <c r="T11" s="86"/>
      <c r="U11" s="86"/>
      <c r="V11" s="90"/>
      <c r="W11" s="85"/>
      <c r="X11" s="91"/>
    </row>
    <row r="12" spans="1:29" s="78" customFormat="1" ht="25.5" customHeight="1" x14ac:dyDescent="0.3">
      <c r="A12" s="89"/>
      <c r="B12" s="85"/>
      <c r="C12" s="92" t="s">
        <v>8</v>
      </c>
      <c r="D12" s="92"/>
      <c r="E12" s="92"/>
      <c r="F12" s="92" t="s">
        <v>9</v>
      </c>
      <c r="G12" s="92"/>
      <c r="H12" s="92"/>
      <c r="I12" s="92" t="s">
        <v>10</v>
      </c>
      <c r="J12" s="92"/>
      <c r="K12" s="92"/>
      <c r="L12" s="92" t="s">
        <v>11</v>
      </c>
      <c r="M12" s="92"/>
      <c r="N12" s="92"/>
      <c r="O12" s="92" t="s">
        <v>12</v>
      </c>
      <c r="P12" s="92"/>
      <c r="Q12" s="92"/>
      <c r="R12" s="86"/>
      <c r="S12" s="86"/>
      <c r="T12" s="86"/>
      <c r="U12" s="86"/>
      <c r="V12" s="90"/>
      <c r="W12" s="85"/>
      <c r="X12" s="91"/>
    </row>
    <row r="13" spans="1:29" s="78" customFormat="1" x14ac:dyDescent="0.3">
      <c r="A13" s="89"/>
      <c r="B13" s="85"/>
      <c r="C13" s="93" t="s">
        <v>4</v>
      </c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5"/>
      <c r="U13" s="86"/>
      <c r="V13" s="96"/>
      <c r="W13" s="85"/>
      <c r="X13" s="97"/>
    </row>
    <row r="14" spans="1:29" s="78" customFormat="1" ht="30.75" customHeight="1" x14ac:dyDescent="0.3">
      <c r="A14" s="98"/>
      <c r="B14" s="85"/>
      <c r="C14" s="99" t="s">
        <v>6</v>
      </c>
      <c r="D14" s="99" t="s">
        <v>7</v>
      </c>
      <c r="E14" s="99" t="s">
        <v>5</v>
      </c>
      <c r="F14" s="99" t="s">
        <v>6</v>
      </c>
      <c r="G14" s="99" t="s">
        <v>7</v>
      </c>
      <c r="H14" s="99" t="s">
        <v>5</v>
      </c>
      <c r="I14" s="99" t="s">
        <v>6</v>
      </c>
      <c r="J14" s="99" t="s">
        <v>7</v>
      </c>
      <c r="K14" s="99" t="s">
        <v>5</v>
      </c>
      <c r="L14" s="99" t="s">
        <v>6</v>
      </c>
      <c r="M14" s="99" t="s">
        <v>7</v>
      </c>
      <c r="N14" s="99" t="s">
        <v>5</v>
      </c>
      <c r="O14" s="99" t="s">
        <v>6</v>
      </c>
      <c r="P14" s="99" t="s">
        <v>7</v>
      </c>
      <c r="Q14" s="99" t="s">
        <v>5</v>
      </c>
      <c r="R14" s="99" t="s">
        <v>6</v>
      </c>
      <c r="S14" s="99" t="s">
        <v>7</v>
      </c>
      <c r="T14" s="99" t="s">
        <v>5</v>
      </c>
      <c r="U14" s="86"/>
      <c r="V14" s="99" t="s">
        <v>15</v>
      </c>
      <c r="W14" s="99" t="s">
        <v>15</v>
      </c>
      <c r="X14" s="100" t="s">
        <v>15</v>
      </c>
      <c r="Z14" s="100" t="s">
        <v>43</v>
      </c>
      <c r="AA14" s="100" t="s">
        <v>44</v>
      </c>
      <c r="AB14" s="100" t="s">
        <v>45</v>
      </c>
      <c r="AC14" s="100" t="s">
        <v>46</v>
      </c>
    </row>
    <row r="15" spans="1:29" ht="76.2" customHeight="1" x14ac:dyDescent="0.3">
      <c r="A15" s="23" t="s">
        <v>77</v>
      </c>
      <c r="B15" s="9" t="s">
        <v>29</v>
      </c>
      <c r="C15" s="10">
        <f>F15*100/(100-V15)</f>
        <v>56.338028169014088</v>
      </c>
      <c r="D15" s="10">
        <f>G15*100/(100-V15)</f>
        <v>56.338028169014088</v>
      </c>
      <c r="E15" s="10">
        <f>H15*100/(100-V15)</f>
        <v>84.515493802901418</v>
      </c>
      <c r="F15" s="101">
        <v>40</v>
      </c>
      <c r="G15" s="11">
        <v>40</v>
      </c>
      <c r="H15" s="15">
        <f t="shared" ref="H15:H21" si="0">G15/0.6666</f>
        <v>60.006000600060005</v>
      </c>
      <c r="I15" s="40">
        <f t="shared" ref="I15" si="1">Z15/100*F15</f>
        <v>6.6400000000000006</v>
      </c>
      <c r="J15" s="40">
        <f t="shared" ref="J15" si="2">Z15/100*G15</f>
        <v>6.6400000000000006</v>
      </c>
      <c r="K15" s="40">
        <f t="shared" ref="K15" si="3">Z15/100*H15</f>
        <v>9.9609960996099609</v>
      </c>
      <c r="L15" s="40">
        <f t="shared" ref="L15" si="4">AA15/100*F15</f>
        <v>0.88000000000000012</v>
      </c>
      <c r="M15" s="40">
        <f t="shared" ref="M15" si="5">AA15/100*G15</f>
        <v>0.88000000000000012</v>
      </c>
      <c r="N15" s="40">
        <f t="shared" ref="N15" si="6">AA15/100*H15</f>
        <v>1.3201320132013203</v>
      </c>
      <c r="O15" s="40">
        <f t="shared" ref="O15" si="7">AB15/100*F15</f>
        <v>0</v>
      </c>
      <c r="P15" s="40">
        <f t="shared" ref="P15" si="8">AB15/100*G15</f>
        <v>0</v>
      </c>
      <c r="Q15" s="40">
        <f t="shared" ref="Q15" si="9">AB15/100*H15</f>
        <v>0</v>
      </c>
      <c r="R15" s="39">
        <f t="shared" ref="R15" si="10">AC15/100*F15</f>
        <v>34.4</v>
      </c>
      <c r="S15" s="39">
        <f t="shared" ref="S15" si="11">AC15/100*G15</f>
        <v>34.4</v>
      </c>
      <c r="T15" s="39">
        <f t="shared" ref="T15" si="12">AC15/100*H15</f>
        <v>51.605160516051605</v>
      </c>
      <c r="U15" s="29" t="s">
        <v>41</v>
      </c>
      <c r="V15" s="12">
        <v>29</v>
      </c>
      <c r="W15" s="19">
        <v>0</v>
      </c>
      <c r="X15" s="19"/>
      <c r="Y15" s="35"/>
      <c r="Z15" s="38">
        <v>16.600000000000001</v>
      </c>
      <c r="AA15" s="38">
        <v>2.2000000000000002</v>
      </c>
      <c r="AB15" s="38">
        <v>0</v>
      </c>
      <c r="AC15" s="39">
        <v>86</v>
      </c>
    </row>
    <row r="16" spans="1:29" ht="49.95" customHeight="1" x14ac:dyDescent="0.3">
      <c r="A16" s="23" t="s">
        <v>47</v>
      </c>
      <c r="B16" s="14" t="s">
        <v>48</v>
      </c>
      <c r="C16" s="10">
        <f>F16*100/(100-X16)</f>
        <v>13.434343434343434</v>
      </c>
      <c r="D16" s="10">
        <f>G16*100/(100-X16)</f>
        <v>13.434343434343434</v>
      </c>
      <c r="E16" s="10">
        <f>H16*100/(100-X16)</f>
        <v>20.153530504565609</v>
      </c>
      <c r="F16" s="101">
        <v>13.3</v>
      </c>
      <c r="G16" s="15">
        <v>13.3</v>
      </c>
      <c r="H16" s="15">
        <f t="shared" si="0"/>
        <v>19.951995199519953</v>
      </c>
      <c r="I16" s="40">
        <f t="shared" ref="I16" si="13">Z16/100*F16</f>
        <v>2.2210999999999999</v>
      </c>
      <c r="J16" s="40">
        <f t="shared" ref="J16" si="14">Z16/100*G16</f>
        <v>2.2210999999999999</v>
      </c>
      <c r="K16" s="40">
        <f t="shared" ref="K16" si="15">Z16/100*H16</f>
        <v>3.3319831983198318</v>
      </c>
      <c r="L16" s="40">
        <f t="shared" ref="L16" si="16">AA16/100*F16</f>
        <v>1.1970000000000001</v>
      </c>
      <c r="M16" s="40">
        <f t="shared" ref="M16" si="17">AA16/100*G16</f>
        <v>1.1970000000000001</v>
      </c>
      <c r="N16" s="40">
        <f t="shared" ref="N16" si="18">AA16/100*H16</f>
        <v>1.7956795679567956</v>
      </c>
      <c r="O16" s="40">
        <f t="shared" ref="O16" si="19">AB16/100*F16</f>
        <v>0.26600000000000001</v>
      </c>
      <c r="P16" s="40">
        <f t="shared" ref="P16" si="20">AB16/100*G16</f>
        <v>0.26600000000000001</v>
      </c>
      <c r="Q16" s="40">
        <f t="shared" ref="Q16" si="21">AB16/100*H16</f>
        <v>0.39903990399039907</v>
      </c>
      <c r="R16" s="39">
        <f t="shared" ref="R16" si="22">AC16/100*F16</f>
        <v>21.147000000000002</v>
      </c>
      <c r="S16" s="39">
        <f t="shared" ref="S16" si="23">AC16/100*G16</f>
        <v>21.147000000000002</v>
      </c>
      <c r="T16" s="39">
        <f t="shared" ref="T16" si="24">AC16/100*H16</f>
        <v>31.723672367236727</v>
      </c>
      <c r="U16" s="29" t="s">
        <v>42</v>
      </c>
      <c r="V16" s="16">
        <v>0</v>
      </c>
      <c r="W16" s="19">
        <v>0</v>
      </c>
      <c r="X16" s="19">
        <v>1</v>
      </c>
      <c r="Y16" s="27"/>
      <c r="Z16" s="38">
        <v>16.7</v>
      </c>
      <c r="AA16" s="38">
        <v>9</v>
      </c>
      <c r="AB16" s="38">
        <v>2</v>
      </c>
      <c r="AC16" s="39">
        <v>159</v>
      </c>
    </row>
    <row r="17" spans="1:29" ht="48" customHeight="1" x14ac:dyDescent="0.3">
      <c r="A17" s="23" t="s">
        <v>35</v>
      </c>
      <c r="B17" s="14" t="s">
        <v>49</v>
      </c>
      <c r="C17" s="10">
        <f>F17*100/(100-V17)</f>
        <v>7</v>
      </c>
      <c r="D17" s="10">
        <f>G17*100/(100-V17)</f>
        <v>7</v>
      </c>
      <c r="E17" s="10">
        <f>H17*100/(100-V17)</f>
        <v>10.501050105010501</v>
      </c>
      <c r="F17" s="101">
        <v>7</v>
      </c>
      <c r="G17" s="15">
        <v>7</v>
      </c>
      <c r="H17" s="15">
        <f t="shared" si="0"/>
        <v>10.501050105010501</v>
      </c>
      <c r="I17" s="40">
        <f t="shared" ref="I17:I20" si="25">Z17/100*F17</f>
        <v>0.60899999999999999</v>
      </c>
      <c r="J17" s="40">
        <f t="shared" ref="J17:J20" si="26">Z17/100*G17</f>
        <v>0.60899999999999999</v>
      </c>
      <c r="K17" s="40">
        <f t="shared" ref="K17:K20" si="27">Z17/100*H17</f>
        <v>0.91359135913591349</v>
      </c>
      <c r="L17" s="40">
        <f t="shared" ref="L17:L20" si="28">AA17/100*F17</f>
        <v>0.105</v>
      </c>
      <c r="M17" s="40">
        <f t="shared" ref="M17:M20" si="29">AA17/100*G17</f>
        <v>0.105</v>
      </c>
      <c r="N17" s="40">
        <f t="shared" ref="N17:N20" si="30">AA17/100*H17</f>
        <v>0.15751575157515751</v>
      </c>
      <c r="O17" s="40">
        <f t="shared" ref="O17:O20" si="31">AB17/100*F17</f>
        <v>2.8000000000000003</v>
      </c>
      <c r="P17" s="40">
        <f t="shared" ref="P17:P20" si="32">AB17/100*G17</f>
        <v>2.8000000000000003</v>
      </c>
      <c r="Q17" s="40">
        <f t="shared" ref="Q17:Q20" si="33">AB17/100*H17</f>
        <v>4.2004200420042004</v>
      </c>
      <c r="R17" s="39">
        <f t="shared" ref="R17:R20" si="34">AC17/100*F17</f>
        <v>14.629999999999999</v>
      </c>
      <c r="S17" s="39">
        <f t="shared" ref="S17:S20" si="35">AC17/100*G17</f>
        <v>14.629999999999999</v>
      </c>
      <c r="T17" s="39">
        <f t="shared" ref="T17:T20" si="36">AC17/100*H17</f>
        <v>21.947194719471945</v>
      </c>
      <c r="U17" s="29" t="s">
        <v>42</v>
      </c>
      <c r="V17" s="16">
        <v>0</v>
      </c>
      <c r="W17" s="19">
        <v>0</v>
      </c>
      <c r="X17" s="19"/>
      <c r="Y17" s="27"/>
      <c r="Z17" s="38">
        <v>8.6999999999999993</v>
      </c>
      <c r="AA17" s="38">
        <v>1.5</v>
      </c>
      <c r="AB17" s="38">
        <v>40</v>
      </c>
      <c r="AC17" s="39">
        <v>209</v>
      </c>
    </row>
    <row r="18" spans="1:29" ht="39.75" customHeight="1" x14ac:dyDescent="0.3">
      <c r="A18" s="23" t="s">
        <v>35</v>
      </c>
      <c r="B18" s="14" t="s">
        <v>52</v>
      </c>
      <c r="C18" s="10">
        <f t="shared" ref="C18:C19" si="37">F18*100/(100-V18)</f>
        <v>2</v>
      </c>
      <c r="D18" s="10">
        <f t="shared" ref="D18:D19" si="38">G18*100/(100-V18)</f>
        <v>2</v>
      </c>
      <c r="E18" s="10">
        <f t="shared" ref="E18:E19" si="39">H18*100/(100-V18)</f>
        <v>3.0003000300030003</v>
      </c>
      <c r="F18" s="101">
        <v>2</v>
      </c>
      <c r="G18" s="15">
        <v>2</v>
      </c>
      <c r="H18" s="15">
        <f t="shared" si="0"/>
        <v>3.0003000300030003</v>
      </c>
      <c r="I18" s="40">
        <f t="shared" si="25"/>
        <v>0.20600000000000002</v>
      </c>
      <c r="J18" s="40">
        <f t="shared" si="26"/>
        <v>0.20600000000000002</v>
      </c>
      <c r="K18" s="40">
        <f t="shared" si="27"/>
        <v>0.30903090309030906</v>
      </c>
      <c r="L18" s="40">
        <f t="shared" si="28"/>
        <v>2.2000000000000002E-2</v>
      </c>
      <c r="M18" s="40">
        <f t="shared" si="29"/>
        <v>2.2000000000000002E-2</v>
      </c>
      <c r="N18" s="40">
        <f t="shared" si="30"/>
        <v>3.3003300330033007E-2</v>
      </c>
      <c r="O18" s="40">
        <f t="shared" si="31"/>
        <v>1.38</v>
      </c>
      <c r="P18" s="40">
        <f t="shared" si="32"/>
        <v>1.38</v>
      </c>
      <c r="Q18" s="40">
        <f t="shared" si="33"/>
        <v>2.0702070207020702</v>
      </c>
      <c r="R18" s="39">
        <f t="shared" si="34"/>
        <v>6.68</v>
      </c>
      <c r="S18" s="39">
        <f t="shared" si="35"/>
        <v>6.68</v>
      </c>
      <c r="T18" s="39">
        <f t="shared" si="36"/>
        <v>10.021002100210021</v>
      </c>
      <c r="U18" s="29" t="s">
        <v>56</v>
      </c>
      <c r="V18" s="16">
        <v>0</v>
      </c>
      <c r="W18" s="19">
        <v>0</v>
      </c>
      <c r="X18" s="19"/>
      <c r="Y18" s="27"/>
      <c r="Z18" s="38">
        <v>10.3</v>
      </c>
      <c r="AA18" s="38">
        <v>1.1000000000000001</v>
      </c>
      <c r="AB18" s="38">
        <v>69</v>
      </c>
      <c r="AC18" s="39">
        <v>334</v>
      </c>
    </row>
    <row r="19" spans="1:29" ht="43.5" customHeight="1" x14ac:dyDescent="0.3">
      <c r="A19" s="23"/>
      <c r="B19" s="14" t="s">
        <v>53</v>
      </c>
      <c r="C19" s="10">
        <f t="shared" si="37"/>
        <v>11.904761904761905</v>
      </c>
      <c r="D19" s="10">
        <f t="shared" si="38"/>
        <v>11.904761904761905</v>
      </c>
      <c r="E19" s="10">
        <f t="shared" si="39"/>
        <v>17.85892875001786</v>
      </c>
      <c r="F19" s="101">
        <v>10</v>
      </c>
      <c r="G19" s="15">
        <v>10</v>
      </c>
      <c r="H19" s="15">
        <f t="shared" si="0"/>
        <v>15.001500150015001</v>
      </c>
      <c r="I19" s="40">
        <f t="shared" si="25"/>
        <v>0.13999999999999999</v>
      </c>
      <c r="J19" s="40">
        <f t="shared" si="26"/>
        <v>0.13999999999999999</v>
      </c>
      <c r="K19" s="40">
        <f t="shared" si="27"/>
        <v>0.21002100210020999</v>
      </c>
      <c r="L19" s="40">
        <f t="shared" si="28"/>
        <v>0</v>
      </c>
      <c r="M19" s="40">
        <f t="shared" si="29"/>
        <v>0</v>
      </c>
      <c r="N19" s="40">
        <f t="shared" si="30"/>
        <v>0</v>
      </c>
      <c r="O19" s="40">
        <f t="shared" si="31"/>
        <v>0.98</v>
      </c>
      <c r="P19" s="40">
        <f t="shared" si="32"/>
        <v>0.98</v>
      </c>
      <c r="Q19" s="40">
        <f t="shared" si="33"/>
        <v>1.4701470147014701</v>
      </c>
      <c r="R19" s="39">
        <f t="shared" si="34"/>
        <v>4.0999999999999996</v>
      </c>
      <c r="S19" s="39">
        <f t="shared" si="35"/>
        <v>4.0999999999999996</v>
      </c>
      <c r="T19" s="39">
        <f t="shared" si="36"/>
        <v>6.1506150615061506</v>
      </c>
      <c r="U19" s="29" t="s">
        <v>57</v>
      </c>
      <c r="V19" s="16">
        <v>16</v>
      </c>
      <c r="W19" s="19">
        <v>50</v>
      </c>
      <c r="X19" s="19"/>
      <c r="Y19" s="27"/>
      <c r="Z19" s="38">
        <v>1.4</v>
      </c>
      <c r="AA19" s="38">
        <v>0</v>
      </c>
      <c r="AB19" s="38">
        <v>9.8000000000000007</v>
      </c>
      <c r="AC19" s="39">
        <v>41</v>
      </c>
    </row>
    <row r="20" spans="1:29" ht="32.25" customHeight="1" x14ac:dyDescent="0.3">
      <c r="A20" s="23" t="s">
        <v>32</v>
      </c>
      <c r="B20" s="14" t="s">
        <v>30</v>
      </c>
      <c r="C20" s="42" t="s">
        <v>54</v>
      </c>
      <c r="D20" s="42" t="s">
        <v>54</v>
      </c>
      <c r="E20" s="42" t="s">
        <v>55</v>
      </c>
      <c r="F20" s="101">
        <v>5</v>
      </c>
      <c r="G20" s="15">
        <v>5</v>
      </c>
      <c r="H20" s="15">
        <f t="shared" si="0"/>
        <v>7.5007500750075007</v>
      </c>
      <c r="I20" s="40">
        <f t="shared" si="25"/>
        <v>0.63500000000000001</v>
      </c>
      <c r="J20" s="40">
        <f t="shared" si="26"/>
        <v>0.63500000000000001</v>
      </c>
      <c r="K20" s="40">
        <f t="shared" si="27"/>
        <v>0.95259525952595259</v>
      </c>
      <c r="L20" s="40">
        <f t="shared" si="28"/>
        <v>0.57500000000000007</v>
      </c>
      <c r="M20" s="40">
        <f t="shared" si="29"/>
        <v>0.57500000000000007</v>
      </c>
      <c r="N20" s="40">
        <f t="shared" si="30"/>
        <v>0.86258625862586258</v>
      </c>
      <c r="O20" s="40">
        <f t="shared" si="31"/>
        <v>3.4999999999999996E-2</v>
      </c>
      <c r="P20" s="40">
        <f t="shared" si="32"/>
        <v>3.4999999999999996E-2</v>
      </c>
      <c r="Q20" s="40">
        <f t="shared" si="33"/>
        <v>5.2505250525052498E-2</v>
      </c>
      <c r="R20" s="39">
        <f t="shared" si="34"/>
        <v>7.8500000000000005</v>
      </c>
      <c r="S20" s="39">
        <f t="shared" si="35"/>
        <v>7.8500000000000005</v>
      </c>
      <c r="T20" s="39">
        <f t="shared" si="36"/>
        <v>11.776177617761777</v>
      </c>
      <c r="U20" s="30" t="s">
        <v>31</v>
      </c>
      <c r="V20" s="16">
        <v>0</v>
      </c>
      <c r="W20" s="19">
        <v>0</v>
      </c>
      <c r="X20" s="19"/>
      <c r="Y20" s="27"/>
      <c r="Z20" s="38">
        <v>12.7</v>
      </c>
      <c r="AA20" s="38">
        <v>11.5</v>
      </c>
      <c r="AB20" s="38">
        <v>0.7</v>
      </c>
      <c r="AC20" s="39">
        <v>157</v>
      </c>
    </row>
    <row r="21" spans="1:29" ht="51.6" customHeight="1" x14ac:dyDescent="0.3">
      <c r="A21" s="21"/>
      <c r="B21" s="9" t="s">
        <v>33</v>
      </c>
      <c r="C21" s="10">
        <f t="shared" ref="C21" si="40">F21*100/(100-V21)</f>
        <v>0.15</v>
      </c>
      <c r="D21" s="10">
        <f t="shared" ref="D21" si="41">G21*100/(100-V21)</f>
        <v>0.15</v>
      </c>
      <c r="E21" s="10">
        <f t="shared" ref="E21" si="42">H21*100/(100-V21)</f>
        <v>0.22502250225022499</v>
      </c>
      <c r="F21" s="102">
        <v>0.15</v>
      </c>
      <c r="G21" s="13">
        <v>0.15</v>
      </c>
      <c r="H21" s="15">
        <f t="shared" si="0"/>
        <v>0.22502250225022502</v>
      </c>
      <c r="I21" s="40">
        <f t="shared" ref="I21" si="43">Z21/100*F21</f>
        <v>0</v>
      </c>
      <c r="J21" s="40">
        <f t="shared" ref="J21" si="44">Z21/100*G21</f>
        <v>0</v>
      </c>
      <c r="K21" s="40">
        <f t="shared" ref="K21" si="45">Z21/100*H21</f>
        <v>0</v>
      </c>
      <c r="L21" s="40">
        <f t="shared" ref="L21" si="46">AA21/100*F21</f>
        <v>0</v>
      </c>
      <c r="M21" s="40">
        <f t="shared" ref="M21" si="47">AA21/100*G21</f>
        <v>0</v>
      </c>
      <c r="N21" s="40">
        <f t="shared" ref="N21" si="48">AA21/100*H21</f>
        <v>0</v>
      </c>
      <c r="O21" s="40">
        <f t="shared" ref="O21" si="49">AB21/100*F21</f>
        <v>0</v>
      </c>
      <c r="P21" s="40">
        <f t="shared" ref="P21" si="50">AB21/100*G21</f>
        <v>0</v>
      </c>
      <c r="Q21" s="40">
        <f t="shared" ref="Q21" si="51">AB21/100*H21</f>
        <v>0</v>
      </c>
      <c r="R21" s="39">
        <f t="shared" ref="R21" si="52">AC21/100*F21</f>
        <v>0</v>
      </c>
      <c r="S21" s="39">
        <f t="shared" ref="S21" si="53">AC21/100*G21</f>
        <v>0</v>
      </c>
      <c r="T21" s="39">
        <f t="shared" ref="T21" si="54">AC21/100*H21</f>
        <v>0</v>
      </c>
      <c r="U21" s="30" t="s">
        <v>34</v>
      </c>
      <c r="V21" s="19">
        <v>0</v>
      </c>
      <c r="W21" s="36">
        <v>0</v>
      </c>
      <c r="X21" s="36"/>
      <c r="Z21" s="38">
        <v>0</v>
      </c>
      <c r="AA21" s="38">
        <v>0</v>
      </c>
      <c r="AB21" s="38">
        <v>0</v>
      </c>
      <c r="AC21" s="39">
        <v>0</v>
      </c>
    </row>
    <row r="22" spans="1:29" ht="27" customHeight="1" x14ac:dyDescent="0.3">
      <c r="A22" s="21"/>
      <c r="B22" s="66" t="s">
        <v>39</v>
      </c>
      <c r="C22" s="67"/>
      <c r="D22" s="67"/>
      <c r="E22" s="68"/>
      <c r="F22" s="103">
        <f>SUM(F15:F21)*(100-X22)/100</f>
        <v>75.90100000000001</v>
      </c>
      <c r="G22" s="28">
        <f>SUM(G15:G21)*(100-X22)/100</f>
        <v>75.90100000000001</v>
      </c>
      <c r="H22" s="28">
        <f>SUM(H15:H21)*(100-X22)/100</f>
        <v>113.86288628862889</v>
      </c>
      <c r="I22" s="13"/>
      <c r="J22" s="13"/>
      <c r="K22" s="13"/>
      <c r="L22" s="13"/>
      <c r="M22" s="13"/>
      <c r="N22" s="13"/>
      <c r="O22" s="13"/>
      <c r="P22" s="13"/>
      <c r="Q22" s="13"/>
      <c r="R22" s="11"/>
      <c r="S22" s="11"/>
      <c r="T22" s="11"/>
      <c r="U22" s="30"/>
      <c r="V22" s="19">
        <v>0</v>
      </c>
      <c r="W22" s="36">
        <v>0</v>
      </c>
      <c r="X22" s="36">
        <v>2</v>
      </c>
      <c r="Z22" s="38"/>
      <c r="AA22" s="38"/>
      <c r="AB22" s="38"/>
      <c r="AC22" s="39"/>
    </row>
    <row r="23" spans="1:29" ht="51.75" customHeight="1" x14ac:dyDescent="0.3">
      <c r="A23" s="22"/>
      <c r="B23" s="18" t="s">
        <v>36</v>
      </c>
      <c r="C23" s="10">
        <f t="shared" ref="C23" si="55">F23*100/(100-V23)</f>
        <v>2</v>
      </c>
      <c r="D23" s="10">
        <f t="shared" ref="D23" si="56">G23*100/(100-V23)</f>
        <v>2</v>
      </c>
      <c r="E23" s="10">
        <f t="shared" ref="E23" si="57">H23*100/(100-V23)</f>
        <v>3.0003000300030003</v>
      </c>
      <c r="F23" s="101">
        <v>2</v>
      </c>
      <c r="G23" s="11">
        <v>2</v>
      </c>
      <c r="H23" s="15">
        <f t="shared" ref="H23" si="58">G23/0.6666</f>
        <v>3.0003000300030003</v>
      </c>
      <c r="I23" s="40">
        <f t="shared" ref="I23" si="59">Z23/100*F23</f>
        <v>0</v>
      </c>
      <c r="J23" s="40">
        <f t="shared" ref="J23" si="60">Z23/100*G23</f>
        <v>0</v>
      </c>
      <c r="K23" s="40">
        <f t="shared" ref="K23" si="61">Z23/100*H23</f>
        <v>0</v>
      </c>
      <c r="L23" s="40">
        <f t="shared" ref="L23" si="62">AA23/100*F23</f>
        <v>1.9980000000000002</v>
      </c>
      <c r="M23" s="40">
        <f t="shared" ref="M23" si="63">AA23/100*G23</f>
        <v>1.9980000000000002</v>
      </c>
      <c r="N23" s="40">
        <f t="shared" ref="N23" si="64">AA23/100*H23</f>
        <v>2.9972997299729975</v>
      </c>
      <c r="O23" s="40">
        <f t="shared" ref="O23" si="65">AB23/100*F23</f>
        <v>0</v>
      </c>
      <c r="P23" s="40">
        <f t="shared" ref="P23" si="66">AB23/100*G23</f>
        <v>0</v>
      </c>
      <c r="Q23" s="40">
        <f t="shared" ref="Q23" si="67">AB23/100*H23</f>
        <v>0</v>
      </c>
      <c r="R23" s="39">
        <f t="shared" ref="R23" si="68">AC23/100*F23</f>
        <v>17.98</v>
      </c>
      <c r="S23" s="39">
        <f t="shared" ref="S23" si="69">AC23/100*G23</f>
        <v>17.98</v>
      </c>
      <c r="T23" s="39">
        <f t="shared" ref="T23" si="70">AC23/100*H23</f>
        <v>26.972697269726972</v>
      </c>
      <c r="U23" s="31" t="s">
        <v>37</v>
      </c>
      <c r="V23" s="19">
        <v>0</v>
      </c>
      <c r="W23" s="36">
        <v>0</v>
      </c>
      <c r="X23" s="36"/>
      <c r="Z23" s="53">
        <v>0</v>
      </c>
      <c r="AA23" s="53">
        <v>99.9</v>
      </c>
      <c r="AB23" s="53">
        <v>0</v>
      </c>
      <c r="AC23" s="54">
        <v>899</v>
      </c>
    </row>
    <row r="24" spans="1:29" ht="18.600000000000001" customHeight="1" x14ac:dyDescent="0.3">
      <c r="A24" s="43"/>
      <c r="B24" s="44" t="s">
        <v>60</v>
      </c>
      <c r="C24" s="41"/>
      <c r="D24" s="41"/>
      <c r="E24" s="41"/>
      <c r="F24" s="104"/>
      <c r="G24" s="45"/>
      <c r="H24" s="45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7"/>
      <c r="U24" s="48"/>
      <c r="V24" s="49"/>
      <c r="W24" s="49"/>
      <c r="X24" s="49"/>
      <c r="Z24" s="57"/>
      <c r="AA24" s="57"/>
      <c r="AB24" s="57"/>
      <c r="AC24" s="58"/>
    </row>
    <row r="25" spans="1:29" ht="39" customHeight="1" x14ac:dyDescent="0.3">
      <c r="A25" s="50" t="s">
        <v>35</v>
      </c>
      <c r="B25" s="9" t="s">
        <v>52</v>
      </c>
      <c r="C25" s="10">
        <f>F25*100/(100-V25)</f>
        <v>1</v>
      </c>
      <c r="D25" s="10">
        <f>G25*100/(100-V25)</f>
        <v>1</v>
      </c>
      <c r="E25" s="10">
        <f>H25*100/(100-V25)</f>
        <v>1.5001500150015001</v>
      </c>
      <c r="F25" s="101">
        <v>1</v>
      </c>
      <c r="G25" s="15">
        <v>1</v>
      </c>
      <c r="H25" s="15">
        <f t="shared" ref="H25:H26" si="71">G25/0.6666</f>
        <v>1.5001500150015001</v>
      </c>
      <c r="I25" s="40">
        <f t="shared" ref="I25" si="72">Z25/100*F25</f>
        <v>0.10300000000000001</v>
      </c>
      <c r="J25" s="40">
        <f t="shared" ref="J25" si="73">Z25/100*G25</f>
        <v>0.10300000000000001</v>
      </c>
      <c r="K25" s="40">
        <f t="shared" ref="K25" si="74">Z25/100*H25</f>
        <v>0.15451545154515453</v>
      </c>
      <c r="L25" s="40">
        <f t="shared" ref="L25" si="75">AA25/100*F25</f>
        <v>1.1000000000000001E-2</v>
      </c>
      <c r="M25" s="40">
        <f t="shared" ref="M25" si="76">AA25/100*G25</f>
        <v>1.1000000000000001E-2</v>
      </c>
      <c r="N25" s="40">
        <f t="shared" ref="N25" si="77">AA25/100*H25</f>
        <v>1.6501650165016504E-2</v>
      </c>
      <c r="O25" s="40">
        <f t="shared" ref="O25" si="78">AB25/100*F25</f>
        <v>0.69</v>
      </c>
      <c r="P25" s="40">
        <f t="shared" ref="P25" si="79">AB25/100*G25</f>
        <v>0.69</v>
      </c>
      <c r="Q25" s="40">
        <f t="shared" ref="Q25" si="80">AB25/100*H25</f>
        <v>1.0351035103510351</v>
      </c>
      <c r="R25" s="39">
        <f t="shared" ref="R25" si="81">AC25/100*F25</f>
        <v>3.34</v>
      </c>
      <c r="S25" s="39">
        <f t="shared" ref="S25" si="82">AC25/100*G25</f>
        <v>3.34</v>
      </c>
      <c r="T25" s="39">
        <f t="shared" ref="T25" si="83">AC25/100*H25</f>
        <v>5.0105010501050105</v>
      </c>
      <c r="U25" s="30" t="s">
        <v>56</v>
      </c>
      <c r="V25" s="19">
        <v>0</v>
      </c>
      <c r="W25" s="19">
        <v>0</v>
      </c>
      <c r="X25" s="19"/>
      <c r="Z25" s="55">
        <v>10.3</v>
      </c>
      <c r="AA25" s="55">
        <v>1.1000000000000001</v>
      </c>
      <c r="AB25" s="55">
        <v>69</v>
      </c>
      <c r="AC25" s="56">
        <v>334</v>
      </c>
    </row>
    <row r="26" spans="1:29" ht="43.95" customHeight="1" x14ac:dyDescent="0.3">
      <c r="A26" s="50"/>
      <c r="B26" s="9" t="s">
        <v>61</v>
      </c>
      <c r="C26" s="10">
        <f>F26*100/(100-V26)</f>
        <v>10</v>
      </c>
      <c r="D26" s="10">
        <f>G26*100/(100-V26)</f>
        <v>10</v>
      </c>
      <c r="E26" s="10">
        <f>H26*100/(100-V26)</f>
        <v>15.001500150015001</v>
      </c>
      <c r="F26" s="101">
        <v>10</v>
      </c>
      <c r="G26" s="11">
        <v>10</v>
      </c>
      <c r="H26" s="15">
        <f t="shared" si="71"/>
        <v>15.001500150015001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1">
        <v>0</v>
      </c>
      <c r="S26" s="11">
        <v>0</v>
      </c>
      <c r="T26" s="11">
        <v>0</v>
      </c>
      <c r="U26" s="30" t="s">
        <v>62</v>
      </c>
      <c r="V26" s="19">
        <v>0</v>
      </c>
      <c r="W26" s="19">
        <v>0</v>
      </c>
      <c r="X26" s="19"/>
      <c r="Z26" s="38">
        <v>0</v>
      </c>
      <c r="AA26" s="38">
        <v>0</v>
      </c>
      <c r="AB26" s="38">
        <v>0</v>
      </c>
      <c r="AC26" s="39">
        <v>0</v>
      </c>
    </row>
    <row r="27" spans="1:29" ht="22.2" customHeight="1" x14ac:dyDescent="0.3">
      <c r="A27" s="22"/>
      <c r="B27" s="66" t="s">
        <v>63</v>
      </c>
      <c r="C27" s="67"/>
      <c r="D27" s="67"/>
      <c r="E27" s="68"/>
      <c r="F27" s="103">
        <f>SUM(F25:F26)*(100-W27)/100</f>
        <v>10.23</v>
      </c>
      <c r="G27" s="28">
        <f>SUM(G25:G26)*(100-W27)/100</f>
        <v>10.23</v>
      </c>
      <c r="H27" s="28">
        <f>SUM(H25:H26)*(100-W27)/100</f>
        <v>15.346534653465344</v>
      </c>
      <c r="I27" s="13"/>
      <c r="J27" s="13"/>
      <c r="K27" s="13"/>
      <c r="L27" s="13"/>
      <c r="M27" s="13"/>
      <c r="N27" s="13"/>
      <c r="O27" s="13"/>
      <c r="P27" s="13"/>
      <c r="Q27" s="13"/>
      <c r="R27" s="11"/>
      <c r="S27" s="11"/>
      <c r="T27" s="11"/>
      <c r="U27" s="30"/>
      <c r="V27" s="19"/>
      <c r="W27" s="19">
        <v>7</v>
      </c>
      <c r="X27" s="19"/>
      <c r="Z27" s="38"/>
      <c r="AA27" s="38"/>
      <c r="AB27" s="38"/>
      <c r="AC27" s="39"/>
    </row>
    <row r="28" spans="1:29" ht="57.75" customHeight="1" x14ac:dyDescent="0.3">
      <c r="A28" s="50" t="s">
        <v>47</v>
      </c>
      <c r="B28" s="9" t="s">
        <v>64</v>
      </c>
      <c r="C28" s="10">
        <f>F28*100/(100-X28)</f>
        <v>10.1010101010101</v>
      </c>
      <c r="D28" s="10">
        <f>G28*100/(100-X28)</f>
        <v>10.1010101010101</v>
      </c>
      <c r="E28" s="10">
        <f>H28*100/(100-X28)</f>
        <v>15.153030454560607</v>
      </c>
      <c r="F28" s="101">
        <v>10</v>
      </c>
      <c r="G28" s="11">
        <v>10</v>
      </c>
      <c r="H28" s="15">
        <f>G28/0.6666</f>
        <v>15.001500150015001</v>
      </c>
      <c r="I28" s="40">
        <f t="shared" ref="I28" si="84">Z28/100*F28</f>
        <v>0.27999999999999997</v>
      </c>
      <c r="J28" s="40">
        <f t="shared" ref="J28" si="85">Z28/100*G28</f>
        <v>0.27999999999999997</v>
      </c>
      <c r="K28" s="40">
        <f t="shared" ref="K28" si="86">Z28/100*H28</f>
        <v>0.42004200420041998</v>
      </c>
      <c r="L28" s="40">
        <f t="shared" ref="L28" si="87">AA28/100*F28</f>
        <v>2.1</v>
      </c>
      <c r="M28" s="40">
        <f t="shared" ref="M28" si="88">AA28/100*G28</f>
        <v>2.1</v>
      </c>
      <c r="N28" s="40">
        <f t="shared" ref="N28" si="89">AA28/100*H28</f>
        <v>3.1503150315031503</v>
      </c>
      <c r="O28" s="40">
        <f t="shared" ref="O28" si="90">AB28/100*F28</f>
        <v>0.3</v>
      </c>
      <c r="P28" s="40">
        <f t="shared" ref="P28" si="91">AB28/100*G28</f>
        <v>0.3</v>
      </c>
      <c r="Q28" s="40">
        <f t="shared" ref="Q28" si="92">AB28/100*H28</f>
        <v>0.45004500450045004</v>
      </c>
      <c r="R28" s="39">
        <f t="shared" ref="R28" si="93">AC28/100*F28</f>
        <v>21.200000000000003</v>
      </c>
      <c r="S28" s="39">
        <f t="shared" ref="S28" si="94">AC28/100*G28</f>
        <v>21.200000000000003</v>
      </c>
      <c r="T28" s="39">
        <f t="shared" ref="T28" si="95">AC28/100*H28</f>
        <v>31.803180318031803</v>
      </c>
      <c r="U28" s="30" t="s">
        <v>65</v>
      </c>
      <c r="V28" s="19">
        <v>0</v>
      </c>
      <c r="W28" s="19">
        <v>0</v>
      </c>
      <c r="X28" s="19">
        <v>1</v>
      </c>
      <c r="Z28" s="38">
        <v>2.8</v>
      </c>
      <c r="AA28" s="38">
        <v>21</v>
      </c>
      <c r="AB28" s="38">
        <v>3</v>
      </c>
      <c r="AC28" s="39">
        <v>212</v>
      </c>
    </row>
    <row r="29" spans="1:29" ht="61.95" customHeight="1" x14ac:dyDescent="0.3">
      <c r="A29" s="22"/>
      <c r="B29" s="9" t="s">
        <v>66</v>
      </c>
      <c r="C29" s="10">
        <f>F29*100/(100-V29)</f>
        <v>1</v>
      </c>
      <c r="D29" s="10">
        <f>G29*100/(100-V29)</f>
        <v>1</v>
      </c>
      <c r="E29" s="10">
        <f>H29*100/(100-V29)</f>
        <v>1.5001500150015001</v>
      </c>
      <c r="F29" s="101">
        <v>1</v>
      </c>
      <c r="G29" s="15">
        <v>1</v>
      </c>
      <c r="H29" s="15">
        <f t="shared" ref="H29:H30" si="96">G29/0.6666</f>
        <v>1.5001500150015001</v>
      </c>
      <c r="I29" s="40">
        <f t="shared" ref="I29:I30" si="97">Z29/100*F29</f>
        <v>4.8000000000000001E-2</v>
      </c>
      <c r="J29" s="40">
        <f t="shared" ref="J29:J30" si="98">Z29/100*G29</f>
        <v>4.8000000000000001E-2</v>
      </c>
      <c r="K29" s="40">
        <f t="shared" ref="K29:K30" si="99">Z29/100*H29</f>
        <v>7.2007200720072009E-2</v>
      </c>
      <c r="L29" s="40">
        <f t="shared" ref="L29:L30" si="100">AA29/100*F29</f>
        <v>0</v>
      </c>
      <c r="M29" s="40">
        <f t="shared" ref="M29:M30" si="101">AA29/100*G29</f>
        <v>0</v>
      </c>
      <c r="N29" s="40">
        <f t="shared" ref="N29:N30" si="102">AA29/100*H29</f>
        <v>0</v>
      </c>
      <c r="O29" s="40">
        <f t="shared" ref="O29:O30" si="103">AB29/100*F29</f>
        <v>0.20100000000000001</v>
      </c>
      <c r="P29" s="40">
        <f t="shared" ref="P29:P30" si="104">AB29/100*G29</f>
        <v>0.20100000000000001</v>
      </c>
      <c r="Q29" s="40">
        <f t="shared" ref="Q29:Q30" si="105">AB29/100*H29</f>
        <v>0.30153015301530156</v>
      </c>
      <c r="R29" s="39">
        <f t="shared" ref="R29:R30" si="106">AC29/100*F29</f>
        <v>0.99</v>
      </c>
      <c r="S29" s="39">
        <f t="shared" ref="S29:S30" si="107">AC29/100*G29</f>
        <v>0.99</v>
      </c>
      <c r="T29" s="39">
        <f t="shared" ref="T29:T30" si="108">AC29/100*H29</f>
        <v>1.4851485148514851</v>
      </c>
      <c r="U29" s="30" t="s">
        <v>67</v>
      </c>
      <c r="V29" s="19">
        <v>0</v>
      </c>
      <c r="W29" s="19">
        <v>0</v>
      </c>
      <c r="X29" s="19"/>
      <c r="Z29" s="38">
        <v>4.8</v>
      </c>
      <c r="AA29" s="38">
        <v>0</v>
      </c>
      <c r="AB29" s="38">
        <v>20.100000000000001</v>
      </c>
      <c r="AC29" s="39">
        <v>99</v>
      </c>
    </row>
    <row r="30" spans="1:29" ht="48.6" customHeight="1" x14ac:dyDescent="0.3">
      <c r="A30" s="22"/>
      <c r="B30" s="9" t="s">
        <v>33</v>
      </c>
      <c r="C30" s="51">
        <f>F30*100/(100-V30)</f>
        <v>0.06</v>
      </c>
      <c r="D30" s="51">
        <f>G30*100/(100-V30)</f>
        <v>0.06</v>
      </c>
      <c r="E30" s="51">
        <f>H30*100/(100-V30)</f>
        <v>9.0009000900090008E-2</v>
      </c>
      <c r="F30" s="102">
        <v>0.06</v>
      </c>
      <c r="G30" s="13">
        <v>0.06</v>
      </c>
      <c r="H30" s="17">
        <f t="shared" si="96"/>
        <v>9.0009000900090008E-2</v>
      </c>
      <c r="I30" s="40">
        <f t="shared" si="97"/>
        <v>0</v>
      </c>
      <c r="J30" s="40">
        <f t="shared" si="98"/>
        <v>0</v>
      </c>
      <c r="K30" s="40">
        <f t="shared" si="99"/>
        <v>0</v>
      </c>
      <c r="L30" s="40">
        <f t="shared" si="100"/>
        <v>0</v>
      </c>
      <c r="M30" s="40">
        <f t="shared" si="101"/>
        <v>0</v>
      </c>
      <c r="N30" s="40">
        <f t="shared" si="102"/>
        <v>0</v>
      </c>
      <c r="O30" s="40">
        <f t="shared" si="103"/>
        <v>0</v>
      </c>
      <c r="P30" s="40">
        <f t="shared" si="104"/>
        <v>0</v>
      </c>
      <c r="Q30" s="40">
        <f t="shared" si="105"/>
        <v>0</v>
      </c>
      <c r="R30" s="39">
        <f t="shared" si="106"/>
        <v>0</v>
      </c>
      <c r="S30" s="39">
        <f t="shared" si="107"/>
        <v>0</v>
      </c>
      <c r="T30" s="39">
        <f t="shared" si="108"/>
        <v>0</v>
      </c>
      <c r="U30" s="30" t="s">
        <v>34</v>
      </c>
      <c r="V30" s="19">
        <v>0</v>
      </c>
      <c r="W30" s="19">
        <v>0</v>
      </c>
      <c r="X30" s="19"/>
      <c r="Z30" s="38">
        <v>0</v>
      </c>
      <c r="AA30" s="38">
        <v>0</v>
      </c>
      <c r="AB30" s="38">
        <v>0</v>
      </c>
      <c r="AC30" s="39">
        <v>0</v>
      </c>
    </row>
    <row r="31" spans="1:29" x14ac:dyDescent="0.3">
      <c r="A31" s="22"/>
      <c r="B31" s="52" t="s">
        <v>40</v>
      </c>
      <c r="C31" s="69" t="s">
        <v>68</v>
      </c>
      <c r="D31" s="70"/>
      <c r="E31" s="71"/>
      <c r="F31" s="103">
        <f>SUM(F22:F23)*(100-W31)/100</f>
        <v>59.983770000000007</v>
      </c>
      <c r="G31" s="20">
        <f>SUM(G22:G23)*(100-W31)/100</f>
        <v>59.983770000000007</v>
      </c>
      <c r="H31" s="20">
        <f>SUM(H22:H23)*(100-W31)/100</f>
        <v>89.98465346534654</v>
      </c>
      <c r="I31" s="72">
        <f>SUM(I15:I30)</f>
        <v>10.882099999999999</v>
      </c>
      <c r="J31" s="72">
        <f t="shared" ref="J31:T31" si="109">SUM(J15:J30)</f>
        <v>10.882099999999999</v>
      </c>
      <c r="K31" s="72">
        <f t="shared" si="109"/>
        <v>16.324782478247826</v>
      </c>
      <c r="L31" s="72">
        <f t="shared" si="109"/>
        <v>6.8879999999999999</v>
      </c>
      <c r="M31" s="72">
        <f t="shared" si="109"/>
        <v>6.8879999999999999</v>
      </c>
      <c r="N31" s="72">
        <f t="shared" si="109"/>
        <v>10.333033303330335</v>
      </c>
      <c r="O31" s="72">
        <f t="shared" si="109"/>
        <v>6.6519999999999992</v>
      </c>
      <c r="P31" s="72">
        <f t="shared" si="109"/>
        <v>6.6519999999999992</v>
      </c>
      <c r="Q31" s="72">
        <f t="shared" si="109"/>
        <v>9.9789978997899791</v>
      </c>
      <c r="R31" s="74">
        <f t="shared" si="109"/>
        <v>132.31700000000001</v>
      </c>
      <c r="S31" s="74">
        <f t="shared" si="109"/>
        <v>132.31700000000001</v>
      </c>
      <c r="T31" s="74">
        <f t="shared" si="109"/>
        <v>198.4953495349535</v>
      </c>
      <c r="U31" s="32"/>
      <c r="V31" s="19"/>
      <c r="W31" s="37">
        <v>23</v>
      </c>
      <c r="X31" s="36"/>
      <c r="Z31" s="38"/>
      <c r="AA31" s="38"/>
      <c r="AB31" s="38"/>
      <c r="AC31" s="39"/>
    </row>
    <row r="32" spans="1:29" x14ac:dyDescent="0.3">
      <c r="A32" s="22"/>
      <c r="B32" s="52"/>
      <c r="C32" s="69" t="s">
        <v>69</v>
      </c>
      <c r="D32" s="70"/>
      <c r="E32" s="71"/>
      <c r="F32" s="103">
        <f>SUM(F27:F30)*(100-W32)/100</f>
        <v>19.799700000000001</v>
      </c>
      <c r="G32" s="20">
        <f>SUM(G27:G30)*(100-W32)/100</f>
        <v>19.799700000000001</v>
      </c>
      <c r="H32" s="20">
        <f>SUM(H27:H30)*(100-W32)/100</f>
        <v>29.702520252025202</v>
      </c>
      <c r="I32" s="73"/>
      <c r="J32" s="73"/>
      <c r="K32" s="73"/>
      <c r="L32" s="73"/>
      <c r="M32" s="73"/>
      <c r="N32" s="73"/>
      <c r="O32" s="73"/>
      <c r="P32" s="73"/>
      <c r="Q32" s="73"/>
      <c r="R32" s="75"/>
      <c r="S32" s="75"/>
      <c r="T32" s="75"/>
      <c r="U32" s="32"/>
      <c r="V32" s="19"/>
      <c r="W32" s="37">
        <v>7</v>
      </c>
      <c r="X32" s="36"/>
      <c r="Z32" s="38"/>
      <c r="AA32" s="38"/>
      <c r="AB32" s="38"/>
      <c r="AC32" s="39"/>
    </row>
    <row r="33" spans="1:21" ht="16.5" customHeight="1" x14ac:dyDescent="0.3">
      <c r="A33" s="1"/>
      <c r="B33" s="2"/>
      <c r="C33" s="6"/>
      <c r="D33" s="6"/>
      <c r="E33" s="33"/>
      <c r="F33" s="105"/>
      <c r="G33" s="34"/>
      <c r="H33" s="34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1" ht="16.5" customHeight="1" x14ac:dyDescent="0.3">
      <c r="A34" s="1"/>
      <c r="B34" s="2"/>
      <c r="C34" s="6"/>
      <c r="D34" s="6"/>
      <c r="E34" s="6"/>
      <c r="F34" s="105"/>
      <c r="G34" s="8"/>
      <c r="H34" s="8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1" x14ac:dyDescent="0.3">
      <c r="A35" s="1"/>
      <c r="B35" s="62" t="s">
        <v>21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</row>
    <row r="36" spans="1:21" ht="93" customHeight="1" x14ac:dyDescent="0.3">
      <c r="A36" s="1"/>
      <c r="B36" s="64" t="s">
        <v>76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</row>
    <row r="37" spans="1:21" x14ac:dyDescent="0.3">
      <c r="A37" s="1"/>
      <c r="B37" s="26" t="s">
        <v>70</v>
      </c>
      <c r="C37" s="25"/>
      <c r="D37" s="25"/>
      <c r="E37" s="25"/>
      <c r="F37" s="106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 x14ac:dyDescent="0.3">
      <c r="A38" s="1"/>
      <c r="B38" s="24"/>
      <c r="C38" s="4"/>
      <c r="D38" s="4"/>
      <c r="E38" s="4"/>
      <c r="F38" s="107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62" t="s">
        <v>22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</row>
    <row r="40" spans="1:21" x14ac:dyDescent="0.3">
      <c r="A40" s="1"/>
      <c r="B40" s="65" t="s">
        <v>71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  <row r="41" spans="1:21" x14ac:dyDescent="0.3">
      <c r="A41" s="1"/>
      <c r="B41" s="4" t="s">
        <v>72</v>
      </c>
      <c r="C41" s="4"/>
      <c r="D41" s="4"/>
      <c r="E41" s="4"/>
      <c r="F41" s="107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1"/>
      <c r="B42" s="4" t="s">
        <v>73</v>
      </c>
      <c r="C42" s="4"/>
      <c r="D42" s="4"/>
      <c r="E42" s="4"/>
      <c r="F42" s="107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ht="18" customHeight="1" x14ac:dyDescent="0.3">
      <c r="A43" s="1"/>
      <c r="B43" s="4" t="s">
        <v>50</v>
      </c>
      <c r="C43" s="4"/>
      <c r="D43" s="4"/>
      <c r="E43" s="4"/>
      <c r="F43" s="107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4"/>
      <c r="C44" s="4"/>
      <c r="D44" s="4"/>
      <c r="E44" s="4"/>
      <c r="F44" s="107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3">
      <c r="A45" s="1"/>
      <c r="B45" s="62" t="s">
        <v>23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</row>
    <row r="46" spans="1:21" x14ac:dyDescent="0.3">
      <c r="A46" s="1"/>
      <c r="B46" s="4" t="s">
        <v>28</v>
      </c>
      <c r="C46" s="4"/>
      <c r="D46" s="4" t="s">
        <v>74</v>
      </c>
      <c r="E46" s="4"/>
      <c r="F46" s="107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ht="15" customHeight="1" x14ac:dyDescent="0.3">
      <c r="A47" s="1"/>
      <c r="B47" s="4"/>
      <c r="C47" s="4"/>
      <c r="D47" s="4" t="s">
        <v>75</v>
      </c>
      <c r="E47" s="4"/>
      <c r="F47" s="107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1" ht="15" customHeight="1" x14ac:dyDescent="0.3">
      <c r="A48" s="1"/>
      <c r="B48" s="4"/>
      <c r="C48" s="4"/>
      <c r="D48" s="4"/>
      <c r="E48" s="4"/>
      <c r="F48" s="107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3">
      <c r="A49" s="1"/>
      <c r="B49" s="4"/>
      <c r="C49" s="4"/>
      <c r="D49" s="4"/>
      <c r="E49" s="4"/>
      <c r="F49" s="107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ht="15" customHeight="1" x14ac:dyDescent="0.3">
      <c r="A50" s="1"/>
      <c r="B50" s="4"/>
      <c r="C50" s="4"/>
      <c r="D50" s="4"/>
      <c r="E50" s="4"/>
      <c r="F50" s="107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3">
      <c r="A51" s="1"/>
      <c r="B51" s="63" t="s">
        <v>24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</row>
    <row r="52" spans="1:21" x14ac:dyDescent="0.3">
      <c r="A52" s="1"/>
      <c r="B52" s="4" t="s">
        <v>27</v>
      </c>
      <c r="C52" s="4"/>
      <c r="D52" s="4"/>
      <c r="E52" s="4"/>
      <c r="F52" s="107"/>
      <c r="G52" s="4"/>
      <c r="H52" s="4"/>
      <c r="I52" s="4"/>
      <c r="J52" s="4"/>
      <c r="K52" s="4"/>
      <c r="L52" s="4"/>
      <c r="M52" s="5"/>
      <c r="N52" s="4"/>
      <c r="O52" s="4"/>
      <c r="P52" s="5"/>
      <c r="Q52" s="4"/>
      <c r="R52" s="4"/>
      <c r="S52" s="4"/>
      <c r="T52" s="4"/>
      <c r="U52" s="5"/>
    </row>
    <row r="53" spans="1:21" x14ac:dyDescent="0.3">
      <c r="A53" s="1"/>
      <c r="B53" s="1"/>
      <c r="C53" s="1"/>
      <c r="D53" s="1"/>
      <c r="E53" s="1"/>
      <c r="F53" s="108"/>
      <c r="G53" s="1"/>
      <c r="H53" s="1"/>
      <c r="I53" s="1"/>
      <c r="J53" s="1"/>
      <c r="K53" s="1"/>
      <c r="L53" s="1"/>
      <c r="M53" s="1"/>
      <c r="N53" s="1"/>
      <c r="O53" s="1"/>
    </row>
    <row r="54" spans="1:21" x14ac:dyDescent="0.3">
      <c r="A54" s="1"/>
    </row>
    <row r="55" spans="1:21" x14ac:dyDescent="0.3">
      <c r="A55" s="1"/>
    </row>
    <row r="56" spans="1:21" x14ac:dyDescent="0.3">
      <c r="A56" s="1"/>
    </row>
    <row r="57" spans="1:21" x14ac:dyDescent="0.3">
      <c r="A57" s="1"/>
    </row>
  </sheetData>
  <mergeCells count="45">
    <mergeCell ref="P31:P32"/>
    <mergeCell ref="Q31:Q32"/>
    <mergeCell ref="R31:R32"/>
    <mergeCell ref="S31:S32"/>
    <mergeCell ref="T31:T32"/>
    <mergeCell ref="K31:K32"/>
    <mergeCell ref="L31:L32"/>
    <mergeCell ref="M31:M32"/>
    <mergeCell ref="N31:N32"/>
    <mergeCell ref="O31:O32"/>
    <mergeCell ref="B27:E27"/>
    <mergeCell ref="C31:E31"/>
    <mergeCell ref="C32:E32"/>
    <mergeCell ref="I31:I32"/>
    <mergeCell ref="J31:J32"/>
    <mergeCell ref="B45:U45"/>
    <mergeCell ref="B51:U51"/>
    <mergeCell ref="B10:B14"/>
    <mergeCell ref="B39:U39"/>
    <mergeCell ref="B35:U35"/>
    <mergeCell ref="B36:U36"/>
    <mergeCell ref="O12:Q12"/>
    <mergeCell ref="C10:H11"/>
    <mergeCell ref="I10:Q11"/>
    <mergeCell ref="R10:T12"/>
    <mergeCell ref="U10:U14"/>
    <mergeCell ref="C13:T13"/>
    <mergeCell ref="C12:E12"/>
    <mergeCell ref="F12:H12"/>
    <mergeCell ref="B40:U40"/>
    <mergeCell ref="B22:E22"/>
    <mergeCell ref="Q1:U1"/>
    <mergeCell ref="Q2:U2"/>
    <mergeCell ref="Q3:U3"/>
    <mergeCell ref="Q4:U4"/>
    <mergeCell ref="B1:H5"/>
    <mergeCell ref="I1:O5"/>
    <mergeCell ref="X10:X13"/>
    <mergeCell ref="A7:U7"/>
    <mergeCell ref="A8:U8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H22 C16:E16 H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2023-07-16T18:26:38Z</dcterms:modified>
</cp:coreProperties>
</file>